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19425" windowHeight="1102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загрузки'!$A$1:$H$66</definedName>
  </definedNames>
  <calcPr calcId="125725"/>
</workbook>
</file>

<file path=xl/calcChain.xml><?xml version="1.0" encoding="utf-8"?>
<calcChain xmlns="http://schemas.openxmlformats.org/spreadsheetml/2006/main">
  <c r="I55" i="1"/>
  <c r="H28"/>
  <c r="F31"/>
  <c r="E31" l="1"/>
  <c r="D31"/>
  <c r="H27"/>
  <c r="H29"/>
  <c r="E47"/>
  <c r="H40" l="1"/>
  <c r="D47"/>
  <c r="G47"/>
  <c r="I38" s="1"/>
  <c r="H39"/>
  <c r="E24" l="1"/>
  <c r="E32" s="1"/>
  <c r="E36" s="1"/>
  <c r="D24"/>
  <c r="H22"/>
  <c r="H21"/>
  <c r="H20"/>
  <c r="H44"/>
  <c r="H30"/>
  <c r="D32" l="1"/>
  <c r="D36" s="1"/>
  <c r="D48" s="1"/>
  <c r="I32" s="1"/>
  <c r="E48"/>
  <c r="H43"/>
  <c r="H45" l="1"/>
  <c r="H26"/>
  <c r="H31" s="1"/>
  <c r="H32" s="1"/>
  <c r="F47" l="1"/>
  <c r="H38" l="1"/>
  <c r="H47" s="1"/>
  <c r="H23" l="1"/>
  <c r="H24" s="1"/>
  <c r="D56"/>
  <c r="E56"/>
  <c r="F56"/>
  <c r="H55"/>
  <c r="D52"/>
  <c r="E52"/>
  <c r="F52"/>
  <c r="F35"/>
  <c r="G35"/>
  <c r="F24"/>
  <c r="F32" s="1"/>
  <c r="F36" s="1"/>
  <c r="F48" s="1"/>
  <c r="G24"/>
  <c r="G32" s="1"/>
  <c r="I33" l="1"/>
  <c r="I57" s="1"/>
  <c r="H36"/>
  <c r="H48" s="1"/>
  <c r="G36"/>
  <c r="G48" s="1"/>
  <c r="G56" l="1"/>
  <c r="D35" l="1"/>
  <c r="H56"/>
  <c r="F53" l="1"/>
  <c r="F57" s="1"/>
  <c r="F59" s="1"/>
  <c r="E35"/>
  <c r="H34"/>
  <c r="H35" s="1"/>
  <c r="F60" l="1"/>
  <c r="F61" s="1"/>
  <c r="F62" l="1"/>
  <c r="F63" s="1"/>
  <c r="E53"/>
  <c r="E57" s="1"/>
  <c r="E59" s="1"/>
  <c r="E60" l="1"/>
  <c r="E61" s="1"/>
  <c r="H46"/>
  <c r="E62" l="1"/>
  <c r="E63" s="1"/>
  <c r="G50"/>
  <c r="G51"/>
  <c r="H51" s="1"/>
  <c r="D53"/>
  <c r="G52" l="1"/>
  <c r="G53" s="1"/>
  <c r="G57" s="1"/>
  <c r="G59" s="1"/>
  <c r="H50"/>
  <c r="H52" s="1"/>
  <c r="D57"/>
  <c r="D59" s="1"/>
  <c r="D60" l="1"/>
  <c r="D61" s="1"/>
  <c r="D62" s="1"/>
  <c r="G60"/>
  <c r="G61" s="1"/>
  <c r="H53"/>
  <c r="H57" s="1"/>
  <c r="H59" s="1"/>
  <c r="H60" s="1"/>
  <c r="H61" s="1"/>
  <c r="G62" l="1"/>
  <c r="G63" s="1"/>
  <c r="I62"/>
  <c r="H62"/>
  <c r="H63" s="1"/>
  <c r="D63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<sst xmlns="http://schemas.openxmlformats.org/spreadsheetml/2006/main" count="63" uniqueCount="61">
  <si>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</si>
  <si>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</si>
  <si>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</si>
  <si>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</si>
  <si>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</si>
  <si>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</si>
  <si>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</si>
  <si>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</si>
  <si>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</si>
  <si>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</si>
  <si>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</si>
  <si>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</si>
  <si>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</si>
  <si>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</si>
  <si>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</si>
  <si>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</si>
  <si>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</si>
  <si>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</si>
  <si>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</si>
  <si>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</si>
  <si>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</si>
  <si>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</si>
  <si>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</si>
  <si>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</si>
  <si>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</si>
  <si>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</si>
  <si>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</si>
  <si>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</si>
  <si>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</si>
  <si>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</si>
  <si>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</si>
  <si>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</si>
  <si>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</si>
  <si>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</si>
  <si>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</si>
  <si>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</si>
  <si>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№02-01-01</t>
  </si>
  <si>
    <t>№9-01-01</t>
  </si>
  <si>
    <t>№9-02-01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</si>
  <si>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</si>
  <si>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</si>
  <si>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Содержание службы заказчика-застройщика  строительства 5,68% (итого гл.1-9, 12)</t>
  </si>
  <si>
    <t>Непредвиденные расходы 3%</t>
  </si>
  <si>
    <t>ПЦСН-2020 МО, приказ№ 421/пр п.179</t>
  </si>
  <si>
    <t>Проектные работы</t>
  </si>
  <si>
    <t>ГСН 81-05-02 2007</t>
  </si>
  <si>
    <t>Пусконаладочные работы ГРЩ</t>
  </si>
  <si>
    <t>Приказ №325/пр 25.05.21г.</t>
  </si>
  <si>
    <t>Дополнительные затраты в зимнее время ЗУ1,9%</t>
  </si>
  <si>
    <t>Средства на покрытие затрат по уплате налога на добавленную стоимость 22%</t>
  </si>
  <si>
    <t xml:space="preserve">Генеральный директор ООО «Энергетика»           </t>
  </si>
  <si>
    <t>Никифоров Д.Г.</t>
  </si>
  <si>
    <t>Приказ ПАО "МОЭСК" № 612 от 01.07.2025г.</t>
  </si>
  <si>
    <t>"_____"________________ 2026 г.</t>
  </si>
  <si>
    <t>Строительство ВЛИ-0,4 кВ от ВЛИ-0,4 кВ КТП-4394 ПС-110 кВ №683 "Ядрошино"(0,125 км), в т.ч. ПИР, МО, Истринский р-н, м.о.Истра, д.Дубровское, 50:08:0060167:834</t>
  </si>
  <si>
    <t>_______________________А.В. Рогожин</t>
  </si>
  <si>
    <t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t>
  </si>
  <si>
    <t>2026.03</t>
  </si>
  <si>
    <t>Пусконаладочные работы ВЛ</t>
  </si>
  <si>
    <t>д.№ 356403-ЭГК от 16.03.26г.</t>
  </si>
  <si>
    <t xml:space="preserve">Строительство ВЛ-0,4кВ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</si>
</sst>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00_ ;\-#,##0.00000\ "/>
    <numFmt numFmtId="165" formatCode="0.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43" fontId="0" fillId="0" borderId="1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topLeftCell="A34" zoomScale="80" zoomScaleNormal="80" zoomScaleSheetLayoutView="70" workbookViewId="0">
      <selection activeCell="E31" sqref="E31"/>
    </sheetView>
  </sheetViews>
  <sheetFormatPr defaultRowHeight="15"/>
  <cols>
    <col min="1" max="1" width="5.140625" style="49" customWidth="1"/>
    <col min="2" max="2" width="12.42578125" style="49" customWidth="1"/>
    <col min="3" max="3" width="43.85546875" style="49" customWidth="1"/>
    <col min="4" max="4" width="19.5703125" style="49" bestFit="1" customWidth="1"/>
    <col min="5" max="5" width="17.85546875" style="49" bestFit="1" customWidth="1"/>
    <col min="6" max="6" width="16.42578125" style="49" bestFit="1" customWidth="1"/>
    <col min="7" max="7" width="14.85546875" style="49" bestFit="1" customWidth="1"/>
    <col min="8" max="8" width="19.5703125" style="49" customWidth="1"/>
    <col min="9" max="9" width="24.42578125" style="49" customWidth="1"/>
    <col min="10" max="10" width="9.140625" style="49"/>
    <col min="11" max="11" width="12.42578125" style="49" bestFit="1" customWidth="1"/>
    <col min="12" max="16384" width="9.140625" style="49"/>
  </cols>
  <sheetData>
    <row r="1" spans="1:10" s="1" customFormat="1" ht="15.75">
      <c r="B1" s="59" t="s">
        <v>5</v>
      </c>
      <c r="C1" s="59"/>
      <c r="D1" s="59"/>
      <c r="E1" s="59"/>
      <c r="F1" s="2"/>
      <c r="G1" s="59"/>
      <c r="H1" s="59"/>
    </row>
    <row r="2" spans="1:10" s="1" customFormat="1" ht="15.75">
      <c r="B2" s="60"/>
      <c r="C2" s="60"/>
      <c r="D2" s="60"/>
      <c r="E2" s="60"/>
      <c r="F2" s="3"/>
      <c r="G2" s="60"/>
      <c r="H2" s="60"/>
    </row>
    <row r="3" spans="1:10" s="1" customFormat="1" ht="15" customHeight="1">
      <c r="B3" s="63" t="s">
        <v>56</v>
      </c>
      <c r="C3" s="63"/>
      <c r="D3" s="63"/>
      <c r="E3" s="63"/>
      <c r="F3" s="4"/>
      <c r="G3" s="62"/>
      <c r="H3" s="62"/>
    </row>
    <row r="4" spans="1:10" s="1" customFormat="1" ht="45" customHeight="1">
      <c r="B4" s="63"/>
      <c r="C4" s="63"/>
      <c r="D4" s="63"/>
      <c r="E4" s="63"/>
      <c r="F4" s="5"/>
      <c r="G4" s="61"/>
      <c r="H4" s="61"/>
    </row>
    <row r="5" spans="1:10" s="1" customFormat="1" ht="33.75" customHeight="1">
      <c r="B5" s="61" t="s">
        <v>55</v>
      </c>
      <c r="C5" s="61"/>
      <c r="D5" s="61"/>
      <c r="E5" s="61"/>
      <c r="F5" s="5"/>
      <c r="G5" s="61"/>
      <c r="H5" s="61"/>
    </row>
    <row r="6" spans="1:10" s="1" customFormat="1" ht="25.5" customHeight="1">
      <c r="B6" s="58" t="s">
        <v>53</v>
      </c>
      <c r="C6" s="58"/>
      <c r="D6" s="58"/>
      <c r="E6" s="58"/>
      <c r="F6" s="6"/>
      <c r="G6" s="58"/>
      <c r="H6" s="58"/>
    </row>
    <row r="7" spans="1:10" s="1" customFormat="1" ht="15.75">
      <c r="B7" s="7" t="s">
        <v>4</v>
      </c>
      <c r="F7" s="7"/>
    </row>
    <row r="8" spans="1:10" s="1" customFormat="1" ht="15.75">
      <c r="B8" s="7"/>
      <c r="F8" s="7"/>
    </row>
    <row r="9" spans="1:10" s="1" customFormat="1" ht="21">
      <c r="B9" s="75" t="s">
        <v>20</v>
      </c>
      <c r="C9" s="75"/>
      <c r="D9" s="75"/>
      <c r="E9" s="75"/>
      <c r="F9" s="75"/>
      <c r="G9" s="75"/>
      <c r="H9" s="75"/>
    </row>
    <row r="10" spans="1:10" s="1" customFormat="1" ht="15.75">
      <c r="B10" s="7"/>
      <c r="F10" s="7"/>
    </row>
    <row r="11" spans="1:10" s="1" customFormat="1" ht="47.25" customHeight="1">
      <c r="A11" s="6"/>
      <c r="B11" s="71" t="s">
        <v>54</v>
      </c>
      <c r="C11" s="71"/>
      <c r="D11" s="71"/>
      <c r="E11" s="71"/>
      <c r="F11" s="71"/>
      <c r="G11" s="71"/>
      <c r="H11" s="71"/>
    </row>
    <row r="12" spans="1:10" s="1" customFormat="1" ht="15" customHeight="1">
      <c r="A12" s="8"/>
      <c r="B12" s="73" t="s">
        <v>21</v>
      </c>
      <c r="C12" s="73"/>
      <c r="D12" s="73"/>
      <c r="E12" s="73"/>
      <c r="F12" s="73"/>
      <c r="G12" s="73"/>
      <c r="H12" s="73"/>
    </row>
    <row r="13" spans="1:10" s="1" customFormat="1" ht="15.75">
      <c r="D13" s="72"/>
      <c r="E13" s="72"/>
      <c r="F13" s="72"/>
    </row>
    <row r="14" spans="1:10" s="1" customFormat="1" ht="21">
      <c r="A14" s="9"/>
      <c r="B14" s="10"/>
      <c r="C14" s="10"/>
      <c r="D14" s="10"/>
      <c r="E14" s="10"/>
      <c r="F14" s="10"/>
      <c r="G14" s="10"/>
      <c r="H14" s="10"/>
    </row>
    <row r="15" spans="1:10" s="1" customFormat="1" ht="21">
      <c r="A15" s="9" t="s">
        <v>27</v>
      </c>
      <c r="C15" s="11"/>
      <c r="D15" s="12" t="s">
        <v>57</v>
      </c>
      <c r="E15" s="10"/>
      <c r="F15" s="10"/>
      <c r="G15" s="10"/>
      <c r="H15" s="10"/>
    </row>
    <row r="16" spans="1:10" s="14" customFormat="1" ht="22.5" customHeight="1">
      <c r="A16" s="74" t="s">
        <v>0</v>
      </c>
      <c r="B16" s="74" t="s">
        <v>1</v>
      </c>
      <c r="C16" s="74" t="s">
        <v>2</v>
      </c>
      <c r="D16" s="74" t="s">
        <v>34</v>
      </c>
      <c r="E16" s="74"/>
      <c r="F16" s="74"/>
      <c r="G16" s="74"/>
      <c r="H16" s="74" t="s">
        <v>18</v>
      </c>
      <c r="I16" s="13"/>
      <c r="J16" s="13"/>
    </row>
    <row r="17" spans="1:10" s="14" customFormat="1" ht="33" customHeight="1">
      <c r="A17" s="74"/>
      <c r="B17" s="74"/>
      <c r="C17" s="74"/>
      <c r="D17" s="15" t="s">
        <v>28</v>
      </c>
      <c r="E17" s="15" t="s">
        <v>29</v>
      </c>
      <c r="F17" s="16" t="s">
        <v>30</v>
      </c>
      <c r="G17" s="16" t="s">
        <v>31</v>
      </c>
      <c r="H17" s="74"/>
      <c r="J17" s="14" t="s">
        <v>35</v>
      </c>
    </row>
    <row r="18" spans="1:10" s="17" customFormat="1" ht="11.25" customHeight="1">
      <c r="A18" s="16">
        <v>1</v>
      </c>
      <c r="B18" s="16">
        <v>2</v>
      </c>
      <c r="C18" s="16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</row>
    <row r="19" spans="1:10" s="20" customFormat="1" ht="26.25" customHeight="1">
      <c r="A19" s="18"/>
      <c r="B19" s="76" t="s">
        <v>26</v>
      </c>
      <c r="C19" s="76"/>
      <c r="D19" s="76"/>
      <c r="E19" s="76"/>
      <c r="F19" s="76"/>
      <c r="G19" s="76"/>
      <c r="H19" s="19"/>
    </row>
    <row r="20" spans="1:10" s="20" customFormat="1" ht="26.25" customHeight="1">
      <c r="A20" s="21">
        <v>1</v>
      </c>
      <c r="B20" s="21"/>
      <c r="C20" s="22"/>
      <c r="D20" s="27"/>
      <c r="E20" s="27"/>
      <c r="F20" s="27"/>
      <c r="G20" s="23"/>
      <c r="H20" s="27">
        <f t="shared" ref="H20:H22" si="0">D20+E20+F20+G20</f>
        <v>0</v>
      </c>
    </row>
    <row r="21" spans="1:10" s="20" customFormat="1" ht="26.25" hidden="1" customHeight="1">
      <c r="A21" s="21">
        <v>2</v>
      </c>
      <c r="B21" s="21"/>
      <c r="C21" s="22"/>
      <c r="D21" s="27"/>
      <c r="E21" s="27"/>
      <c r="F21" s="27"/>
      <c r="G21" s="23"/>
      <c r="H21" s="27">
        <f t="shared" si="0"/>
        <v>0</v>
      </c>
    </row>
    <row r="22" spans="1:10" s="20" customFormat="1" ht="26.25" hidden="1" customHeight="1">
      <c r="A22" s="21">
        <v>3</v>
      </c>
      <c r="B22" s="21"/>
      <c r="C22" s="22"/>
      <c r="D22" s="27"/>
      <c r="E22" s="27"/>
      <c r="F22" s="27"/>
      <c r="G22" s="23"/>
      <c r="H22" s="27">
        <f t="shared" si="0"/>
        <v>0</v>
      </c>
    </row>
    <row r="23" spans="1:10" s="20" customFormat="1" ht="36.75" hidden="1" customHeight="1">
      <c r="A23" s="21">
        <v>4</v>
      </c>
      <c r="B23" s="21"/>
      <c r="C23" s="22"/>
      <c r="D23" s="27"/>
      <c r="E23" s="27"/>
      <c r="F23" s="27"/>
      <c r="G23" s="23"/>
      <c r="H23" s="27">
        <f>D23+E23+F23+G23</f>
        <v>0</v>
      </c>
    </row>
    <row r="24" spans="1:10" s="25" customFormat="1" ht="18" customHeight="1">
      <c r="A24" s="64" t="s">
        <v>25</v>
      </c>
      <c r="B24" s="65"/>
      <c r="C24" s="66"/>
      <c r="D24" s="27">
        <f>D20+D22+D23</f>
        <v>0</v>
      </c>
      <c r="E24" s="27">
        <f>E21+E22</f>
        <v>0</v>
      </c>
      <c r="F24" s="27">
        <f t="shared" ref="F24:G24" si="1">SUM(F23)</f>
        <v>0</v>
      </c>
      <c r="G24" s="24">
        <f t="shared" si="1"/>
        <v>0</v>
      </c>
      <c r="H24" s="27">
        <f>H20+H21+H22+H23</f>
        <v>0</v>
      </c>
    </row>
    <row r="25" spans="1:10" s="20" customFormat="1" ht="26.25" customHeight="1">
      <c r="A25" s="18"/>
      <c r="B25" s="76" t="s">
        <v>3</v>
      </c>
      <c r="C25" s="76"/>
      <c r="D25" s="76"/>
      <c r="E25" s="76"/>
      <c r="F25" s="76"/>
      <c r="G25" s="77"/>
      <c r="H25" s="19"/>
    </row>
    <row r="26" spans="1:10" s="20" customFormat="1" ht="27" customHeight="1">
      <c r="A26" s="21">
        <v>2</v>
      </c>
      <c r="B26" s="21" t="s">
        <v>36</v>
      </c>
      <c r="C26" s="26" t="s">
        <v>60</v>
      </c>
      <c r="D26" s="27">
        <v>29.47786</v>
      </c>
      <c r="E26" s="27">
        <v>29.721969999999999</v>
      </c>
      <c r="F26" s="27">
        <v>0</v>
      </c>
      <c r="G26" s="27"/>
      <c r="H26" s="27">
        <f>D26+E26+F26</f>
        <v>59.199829999999999</v>
      </c>
    </row>
    <row r="27" spans="1:10" s="20" customFormat="1" ht="15" hidden="1" customHeight="1">
      <c r="A27" s="21">
        <v>3</v>
      </c>
      <c r="B27" s="21"/>
      <c r="C27" s="26"/>
      <c r="D27" s="27"/>
      <c r="E27" s="27"/>
      <c r="F27" s="27"/>
      <c r="G27" s="27"/>
      <c r="H27" s="27">
        <f>D27+E27</f>
        <v>0</v>
      </c>
    </row>
    <row r="28" spans="1:10" s="20" customFormat="1" ht="15" hidden="1" customHeight="1">
      <c r="A28" s="21">
        <v>3</v>
      </c>
      <c r="B28" s="21"/>
      <c r="C28" s="26"/>
      <c r="D28" s="27"/>
      <c r="E28" s="27"/>
      <c r="F28" s="27"/>
      <c r="G28" s="27"/>
      <c r="H28" s="27">
        <f>D28+E28+F28</f>
        <v>0</v>
      </c>
    </row>
    <row r="29" spans="1:10" s="20" customFormat="1" ht="18.75" hidden="1" customHeight="1">
      <c r="A29" s="21">
        <v>4</v>
      </c>
      <c r="B29" s="21"/>
      <c r="C29" s="26"/>
      <c r="D29" s="27"/>
      <c r="E29" s="27"/>
      <c r="F29" s="27"/>
      <c r="G29" s="27"/>
      <c r="H29" s="27">
        <f>D29+F29+E29</f>
        <v>0</v>
      </c>
    </row>
    <row r="30" spans="1:10" s="20" customFormat="1" ht="19.5" hidden="1" customHeight="1">
      <c r="A30" s="21">
        <v>5</v>
      </c>
      <c r="B30" s="21"/>
      <c r="C30" s="26"/>
      <c r="D30" s="27"/>
      <c r="E30" s="27"/>
      <c r="F30" s="27"/>
      <c r="G30" s="27"/>
      <c r="H30" s="27">
        <f>E30+F30+D30</f>
        <v>0</v>
      </c>
      <c r="J30" s="20">
        <v>15.262029999999999</v>
      </c>
    </row>
    <row r="31" spans="1:10" s="25" customFormat="1" ht="18" customHeight="1">
      <c r="A31" s="64" t="s">
        <v>6</v>
      </c>
      <c r="B31" s="65"/>
      <c r="C31" s="66"/>
      <c r="D31" s="28">
        <f>SUM(D26:D30)</f>
        <v>29.47786</v>
      </c>
      <c r="E31" s="28">
        <f>SUM(E26:E30)</f>
        <v>29.721969999999999</v>
      </c>
      <c r="F31" s="28">
        <f>F28</f>
        <v>0</v>
      </c>
      <c r="G31" s="28"/>
      <c r="H31" s="54">
        <f>SUM(H26:H30)</f>
        <v>59.199829999999999</v>
      </c>
    </row>
    <row r="32" spans="1:10" s="25" customFormat="1" ht="18" customHeight="1">
      <c r="A32" s="67" t="s">
        <v>7</v>
      </c>
      <c r="B32" s="68"/>
      <c r="C32" s="69"/>
      <c r="D32" s="28">
        <f>D31+D24</f>
        <v>29.47786</v>
      </c>
      <c r="E32" s="28">
        <f>SUM(E31,E24)</f>
        <v>29.721969999999999</v>
      </c>
      <c r="F32" s="28">
        <f>SUM(F31,F24)</f>
        <v>0</v>
      </c>
      <c r="G32" s="28">
        <f>SUM(G31,G24)</f>
        <v>0</v>
      </c>
      <c r="H32" s="54">
        <f>H31</f>
        <v>59.199829999999999</v>
      </c>
      <c r="I32" s="53">
        <f>(D48+E48)*0.994</f>
        <v>58.844631020000001</v>
      </c>
    </row>
    <row r="33" spans="1:9" s="20" customFormat="1" ht="26.25" customHeight="1">
      <c r="A33" s="29"/>
      <c r="B33" s="70" t="s">
        <v>24</v>
      </c>
      <c r="C33" s="70"/>
      <c r="D33" s="70"/>
      <c r="E33" s="70"/>
      <c r="F33" s="70"/>
      <c r="G33" s="70"/>
      <c r="H33" s="19"/>
      <c r="I33" s="53">
        <f>F48</f>
        <v>0</v>
      </c>
    </row>
    <row r="34" spans="1:9" s="20" customFormat="1" ht="26.25" customHeight="1">
      <c r="A34" s="21">
        <v>7</v>
      </c>
      <c r="B34" s="30"/>
      <c r="C34" s="31"/>
      <c r="D34" s="23"/>
      <c r="E34" s="23"/>
      <c r="F34" s="23"/>
      <c r="G34" s="23"/>
      <c r="H34" s="23">
        <f>D34+E34+F34+G34</f>
        <v>0</v>
      </c>
    </row>
    <row r="35" spans="1:9" s="20" customFormat="1" ht="18" customHeight="1">
      <c r="A35" s="64" t="s">
        <v>22</v>
      </c>
      <c r="B35" s="65"/>
      <c r="C35" s="66"/>
      <c r="D35" s="24">
        <f>D34</f>
        <v>0</v>
      </c>
      <c r="E35" s="24">
        <f t="shared" ref="E35:G35" si="2">E34</f>
        <v>0</v>
      </c>
      <c r="F35" s="24">
        <f t="shared" si="2"/>
        <v>0</v>
      </c>
      <c r="G35" s="24">
        <f t="shared" si="2"/>
        <v>0</v>
      </c>
      <c r="H35" s="24">
        <f>SUM(H34)</f>
        <v>0</v>
      </c>
    </row>
    <row r="36" spans="1:9" s="20" customFormat="1" ht="18" customHeight="1">
      <c r="A36" s="67" t="s">
        <v>23</v>
      </c>
      <c r="B36" s="68"/>
      <c r="C36" s="69"/>
      <c r="D36" s="28">
        <f>D32</f>
        <v>29.47786</v>
      </c>
      <c r="E36" s="28">
        <f>E32</f>
        <v>29.721969999999999</v>
      </c>
      <c r="F36" s="28">
        <f>F32+F35</f>
        <v>0</v>
      </c>
      <c r="G36" s="28">
        <f t="shared" ref="G36" si="3">G32+G35</f>
        <v>0</v>
      </c>
      <c r="H36" s="28">
        <f>H32</f>
        <v>59.199829999999999</v>
      </c>
    </row>
    <row r="37" spans="1:9" s="20" customFormat="1" ht="26.25" customHeight="1">
      <c r="A37" s="29"/>
      <c r="B37" s="70" t="s">
        <v>8</v>
      </c>
      <c r="C37" s="70"/>
      <c r="D37" s="70"/>
      <c r="E37" s="70"/>
      <c r="F37" s="70"/>
      <c r="G37" s="70"/>
      <c r="H37" s="19"/>
    </row>
    <row r="38" spans="1:9" s="20" customFormat="1" ht="26.25" customHeight="1">
      <c r="A38" s="21">
        <v>8</v>
      </c>
      <c r="B38" s="30" t="s">
        <v>37</v>
      </c>
      <c r="C38" s="32" t="s">
        <v>58</v>
      </c>
      <c r="D38" s="27"/>
      <c r="E38" s="27"/>
      <c r="F38" s="23"/>
      <c r="G38" s="33">
        <v>22.0275</v>
      </c>
      <c r="H38" s="19">
        <f>G38</f>
        <v>22.0275</v>
      </c>
      <c r="I38" s="53">
        <f>G47*0.994</f>
        <v>21.895334999999999</v>
      </c>
    </row>
    <row r="39" spans="1:9" s="20" customFormat="1" ht="27" hidden="1" customHeight="1">
      <c r="A39" s="21">
        <v>9</v>
      </c>
      <c r="B39" s="30" t="s">
        <v>38</v>
      </c>
      <c r="C39" s="32" t="s">
        <v>46</v>
      </c>
      <c r="D39" s="27"/>
      <c r="E39" s="27"/>
      <c r="F39" s="23"/>
      <c r="G39" s="34"/>
      <c r="H39" s="19">
        <f>G39</f>
        <v>0</v>
      </c>
    </row>
    <row r="40" spans="1:9" s="20" customFormat="1" ht="36" customHeight="1">
      <c r="A40" s="21">
        <v>10</v>
      </c>
      <c r="B40" s="30" t="s">
        <v>47</v>
      </c>
      <c r="C40" s="36" t="s">
        <v>48</v>
      </c>
      <c r="D40" s="27"/>
      <c r="E40" s="27"/>
      <c r="F40" s="23"/>
      <c r="G40" s="33"/>
      <c r="H40" s="35">
        <f>D40+E40</f>
        <v>0</v>
      </c>
    </row>
    <row r="41" spans="1:9" s="20" customFormat="1" ht="21" hidden="1" customHeight="1">
      <c r="A41" s="21">
        <v>11</v>
      </c>
      <c r="B41" s="30" t="s">
        <v>47</v>
      </c>
      <c r="C41" s="32"/>
      <c r="D41" s="23"/>
      <c r="E41" s="23"/>
      <c r="F41" s="23"/>
      <c r="G41" s="33"/>
      <c r="H41" s="19"/>
    </row>
    <row r="42" spans="1:9" s="20" customFormat="1" ht="24.75" hidden="1" customHeight="1">
      <c r="A42" s="21">
        <v>7</v>
      </c>
      <c r="B42" s="30" t="s">
        <v>45</v>
      </c>
      <c r="C42" s="32"/>
      <c r="D42" s="27"/>
      <c r="E42" s="27"/>
      <c r="F42" s="23"/>
      <c r="G42" s="33"/>
      <c r="H42" s="55"/>
    </row>
    <row r="43" spans="1:9" s="20" customFormat="1" ht="21.75" hidden="1" customHeight="1">
      <c r="A43" s="21">
        <v>12</v>
      </c>
      <c r="B43" s="30"/>
      <c r="C43" s="32"/>
      <c r="D43" s="23"/>
      <c r="E43" s="23"/>
      <c r="F43" s="23"/>
      <c r="G43" s="33"/>
      <c r="H43" s="19">
        <f>G43</f>
        <v>0</v>
      </c>
    </row>
    <row r="44" spans="1:9" s="20" customFormat="1" ht="25.5" hidden="1" customHeight="1">
      <c r="A44" s="21">
        <v>13</v>
      </c>
      <c r="B44" s="30"/>
      <c r="C44" s="32"/>
      <c r="D44" s="27"/>
      <c r="E44" s="27"/>
      <c r="F44" s="23"/>
      <c r="G44" s="33"/>
      <c r="H44" s="35">
        <f>G44</f>
        <v>0</v>
      </c>
    </row>
    <row r="45" spans="1:9" s="20" customFormat="1" ht="25.5" hidden="1" customHeight="1">
      <c r="A45" s="21">
        <v>14</v>
      </c>
      <c r="B45" s="30"/>
      <c r="C45" s="32"/>
      <c r="D45" s="27"/>
      <c r="E45" s="27"/>
      <c r="F45" s="23"/>
      <c r="G45" s="33"/>
      <c r="H45" s="35">
        <f>D45+E45</f>
        <v>0</v>
      </c>
    </row>
    <row r="46" spans="1:9" s="20" customFormat="1" ht="26.25" hidden="1" customHeight="1">
      <c r="A46" s="21">
        <v>15</v>
      </c>
      <c r="B46" s="30"/>
      <c r="C46" s="32"/>
      <c r="D46" s="27"/>
      <c r="E46" s="27"/>
      <c r="F46" s="23"/>
      <c r="G46" s="33"/>
      <c r="H46" s="35">
        <f>D46+E46</f>
        <v>0</v>
      </c>
    </row>
    <row r="47" spans="1:9" s="20" customFormat="1" ht="18" customHeight="1">
      <c r="A47" s="64" t="s">
        <v>9</v>
      </c>
      <c r="B47" s="65"/>
      <c r="C47" s="66"/>
      <c r="D47" s="27">
        <f>D40</f>
        <v>0</v>
      </c>
      <c r="E47" s="27">
        <f>E40</f>
        <v>0</v>
      </c>
      <c r="F47" s="27">
        <f>SUM(F46:F46)</f>
        <v>0</v>
      </c>
      <c r="G47" s="27">
        <f>G41+G40+G39+G38</f>
        <v>22.0275</v>
      </c>
      <c r="H47" s="27">
        <f>H38+H39+H40</f>
        <v>22.0275</v>
      </c>
    </row>
    <row r="48" spans="1:9" s="20" customFormat="1" ht="18" customHeight="1">
      <c r="A48" s="67" t="s">
        <v>10</v>
      </c>
      <c r="B48" s="68"/>
      <c r="C48" s="69"/>
      <c r="D48" s="27">
        <f>D47+D36</f>
        <v>29.47786</v>
      </c>
      <c r="E48" s="27">
        <f>E47+E36</f>
        <v>29.721969999999999</v>
      </c>
      <c r="F48" s="27">
        <f>F36+F47</f>
        <v>0</v>
      </c>
      <c r="G48" s="27">
        <f>G36+G47</f>
        <v>22.0275</v>
      </c>
      <c r="H48" s="27">
        <f>H36+H47</f>
        <v>81.227329999999995</v>
      </c>
      <c r="I48" s="39"/>
    </row>
    <row r="49" spans="1:11" s="20" customFormat="1" ht="26.25" customHeight="1">
      <c r="A49" s="29"/>
      <c r="B49" s="70" t="s">
        <v>11</v>
      </c>
      <c r="C49" s="70"/>
      <c r="D49" s="70"/>
      <c r="E49" s="70"/>
      <c r="F49" s="70"/>
      <c r="G49" s="70"/>
      <c r="H49" s="21"/>
    </row>
    <row r="50" spans="1:11" s="20" customFormat="1" ht="44.25" customHeight="1">
      <c r="A50" s="21">
        <v>11</v>
      </c>
      <c r="B50" s="36" t="s">
        <v>39</v>
      </c>
      <c r="C50" s="36" t="s">
        <v>40</v>
      </c>
      <c r="D50" s="23"/>
      <c r="E50" s="23"/>
      <c r="F50" s="37"/>
      <c r="G50" s="27">
        <f>H48*2.14%</f>
        <v>1.7382648620000001</v>
      </c>
      <c r="H50" s="27">
        <f>G50</f>
        <v>1.7382648620000001</v>
      </c>
    </row>
    <row r="51" spans="1:11" s="20" customFormat="1" ht="57" customHeight="1">
      <c r="A51" s="21">
        <v>12</v>
      </c>
      <c r="B51" s="36" t="s">
        <v>52</v>
      </c>
      <c r="C51" s="38" t="s">
        <v>41</v>
      </c>
      <c r="D51" s="23"/>
      <c r="E51" s="23"/>
      <c r="F51" s="23"/>
      <c r="G51" s="27">
        <f>(H48+G56)*5.68%</f>
        <v>4.6137123439999996</v>
      </c>
      <c r="H51" s="27">
        <f>D51+E51+F51+G51</f>
        <v>4.6137123439999996</v>
      </c>
    </row>
    <row r="52" spans="1:11" s="20" customFormat="1" ht="18" customHeight="1">
      <c r="A52" s="64" t="s">
        <v>12</v>
      </c>
      <c r="B52" s="65"/>
      <c r="C52" s="66"/>
      <c r="D52" s="24">
        <f t="shared" ref="D52:F52" si="4">D51</f>
        <v>0</v>
      </c>
      <c r="E52" s="24">
        <f t="shared" si="4"/>
        <v>0</v>
      </c>
      <c r="F52" s="24">
        <f t="shared" si="4"/>
        <v>0</v>
      </c>
      <c r="G52" s="27">
        <f>G50+G51</f>
        <v>6.3519772059999999</v>
      </c>
      <c r="H52" s="27">
        <f>H50+H51</f>
        <v>6.3519772059999999</v>
      </c>
    </row>
    <row r="53" spans="1:11" s="20" customFormat="1" ht="18" customHeight="1">
      <c r="A53" s="67" t="s">
        <v>13</v>
      </c>
      <c r="B53" s="68"/>
      <c r="C53" s="69"/>
      <c r="D53" s="27">
        <f t="shared" ref="D53:F53" si="5">D48+D52</f>
        <v>29.47786</v>
      </c>
      <c r="E53" s="27">
        <f t="shared" si="5"/>
        <v>29.721969999999999</v>
      </c>
      <c r="F53" s="27">
        <f t="shared" si="5"/>
        <v>0</v>
      </c>
      <c r="G53" s="27">
        <f>G48+G52</f>
        <v>28.379477206000001</v>
      </c>
      <c r="H53" s="27">
        <f>D53+E53+F53+G53</f>
        <v>87.579307205999996</v>
      </c>
    </row>
    <row r="54" spans="1:11" s="20" customFormat="1" ht="26.25" customHeight="1">
      <c r="A54" s="29"/>
      <c r="B54" s="70" t="s">
        <v>14</v>
      </c>
      <c r="C54" s="70"/>
      <c r="D54" s="70"/>
      <c r="E54" s="70"/>
      <c r="F54" s="70"/>
      <c r="G54" s="70"/>
      <c r="H54" s="21"/>
    </row>
    <row r="55" spans="1:11" s="20" customFormat="1" ht="56.25" customHeight="1">
      <c r="A55" s="21">
        <v>13</v>
      </c>
      <c r="B55" s="30" t="s">
        <v>59</v>
      </c>
      <c r="C55" s="26" t="s">
        <v>44</v>
      </c>
      <c r="D55" s="27"/>
      <c r="E55" s="27"/>
      <c r="F55" s="27"/>
      <c r="G55" s="27">
        <v>0</v>
      </c>
      <c r="H55" s="27">
        <f>D55+E55+F55+G55</f>
        <v>0</v>
      </c>
      <c r="I55" s="53">
        <f>G55*0.994</f>
        <v>0</v>
      </c>
    </row>
    <row r="56" spans="1:11" s="20" customFormat="1" ht="18" customHeight="1">
      <c r="A56" s="64" t="s">
        <v>15</v>
      </c>
      <c r="B56" s="65"/>
      <c r="C56" s="66"/>
      <c r="D56" s="27">
        <f t="shared" ref="D56:F56" si="6">SUM(D55:D55)</f>
        <v>0</v>
      </c>
      <c r="E56" s="27">
        <f t="shared" si="6"/>
        <v>0</v>
      </c>
      <c r="F56" s="27">
        <f t="shared" si="6"/>
        <v>0</v>
      </c>
      <c r="G56" s="27">
        <f>SUM(G55:G55)</f>
        <v>0</v>
      </c>
      <c r="H56" s="27">
        <f>SUM(H55:H55)</f>
        <v>0</v>
      </c>
    </row>
    <row r="57" spans="1:11" s="20" customFormat="1" ht="18" customHeight="1">
      <c r="A57" s="67" t="s">
        <v>16</v>
      </c>
      <c r="B57" s="68"/>
      <c r="C57" s="69"/>
      <c r="D57" s="27">
        <f t="shared" ref="D57:F57" si="7">D53+D56</f>
        <v>29.47786</v>
      </c>
      <c r="E57" s="27">
        <f t="shared" si="7"/>
        <v>29.721969999999999</v>
      </c>
      <c r="F57" s="27">
        <f t="shared" si="7"/>
        <v>0</v>
      </c>
      <c r="G57" s="27">
        <f>G53+G56</f>
        <v>28.379477206000001</v>
      </c>
      <c r="H57" s="27">
        <f>H56+H53</f>
        <v>87.579307205999996</v>
      </c>
      <c r="I57" s="39">
        <f>I55+I38+I32+I33</f>
        <v>80.739966019999997</v>
      </c>
    </row>
    <row r="58" spans="1:11" s="20" customFormat="1" ht="26.25" customHeight="1">
      <c r="A58" s="29"/>
      <c r="B58" s="70" t="s">
        <v>17</v>
      </c>
      <c r="C58" s="70"/>
      <c r="D58" s="70"/>
      <c r="E58" s="70"/>
      <c r="F58" s="70"/>
      <c r="G58" s="70"/>
      <c r="H58" s="21"/>
      <c r="I58" s="39"/>
    </row>
    <row r="59" spans="1:11" s="20" customFormat="1" ht="59.25" customHeight="1">
      <c r="A59" s="21">
        <v>14</v>
      </c>
      <c r="B59" s="30" t="s">
        <v>43</v>
      </c>
      <c r="C59" s="40" t="s">
        <v>42</v>
      </c>
      <c r="D59" s="27">
        <f t="shared" ref="D59:G59" si="8">D57*3%</f>
        <v>0.88433580000000001</v>
      </c>
      <c r="E59" s="27">
        <f t="shared" si="8"/>
        <v>0.89165909999999993</v>
      </c>
      <c r="F59" s="27">
        <f t="shared" si="8"/>
        <v>0</v>
      </c>
      <c r="G59" s="27">
        <f t="shared" si="8"/>
        <v>0.85138431617999999</v>
      </c>
      <c r="H59" s="27">
        <f>H57*3%</f>
        <v>2.6273792161799996</v>
      </c>
      <c r="I59" s="52"/>
    </row>
    <row r="60" spans="1:11" s="20" customFormat="1" ht="29.25" customHeight="1">
      <c r="A60" s="21">
        <v>15</v>
      </c>
      <c r="B60" s="41"/>
      <c r="C60" s="42" t="s">
        <v>32</v>
      </c>
      <c r="D60" s="27">
        <f>D59</f>
        <v>0.88433580000000001</v>
      </c>
      <c r="E60" s="27">
        <f>E59</f>
        <v>0.89165909999999993</v>
      </c>
      <c r="F60" s="27">
        <f>F59</f>
        <v>0</v>
      </c>
      <c r="G60" s="27">
        <f>G59</f>
        <v>0.85138431617999999</v>
      </c>
      <c r="H60" s="27">
        <f>H59</f>
        <v>2.6273792161799996</v>
      </c>
    </row>
    <row r="61" spans="1:11" s="43" customFormat="1" ht="24.75" customHeight="1">
      <c r="A61" s="21"/>
      <c r="B61" s="41"/>
      <c r="C61" s="41" t="s">
        <v>33</v>
      </c>
      <c r="D61" s="27">
        <f>D60+D57</f>
        <v>30.362195799999999</v>
      </c>
      <c r="E61" s="27">
        <f t="shared" ref="E61:H61" si="9">E60+E57</f>
        <v>30.613629099999997</v>
      </c>
      <c r="F61" s="27">
        <f t="shared" si="9"/>
        <v>0</v>
      </c>
      <c r="G61" s="27">
        <f t="shared" si="9"/>
        <v>29.23086152218</v>
      </c>
      <c r="H61" s="27">
        <f t="shared" si="9"/>
        <v>90.206686422179999</v>
      </c>
      <c r="I61" s="56">
        <v>489.30880000000002</v>
      </c>
      <c r="K61" s="50"/>
    </row>
    <row r="62" spans="1:11" s="43" customFormat="1" ht="31.5">
      <c r="A62" s="21">
        <v>16</v>
      </c>
      <c r="B62" s="44"/>
      <c r="C62" s="45" t="s">
        <v>49</v>
      </c>
      <c r="D62" s="27">
        <f>D61*0.22</f>
        <v>6.6796830759999999</v>
      </c>
      <c r="E62" s="27">
        <f>E61*0.22</f>
        <v>6.7349984019999996</v>
      </c>
      <c r="F62" s="27">
        <f>F61*0.22</f>
        <v>0</v>
      </c>
      <c r="G62" s="27">
        <f>G61*0.22</f>
        <v>6.4307895348796</v>
      </c>
      <c r="H62" s="27">
        <f>H61*0.22</f>
        <v>19.845471012879599</v>
      </c>
      <c r="I62" s="50">
        <f>H61-I61</f>
        <v>-399.10211357782003</v>
      </c>
      <c r="K62" s="50"/>
    </row>
    <row r="63" spans="1:11" s="43" customFormat="1" ht="31.5">
      <c r="A63" s="21">
        <v>17</v>
      </c>
      <c r="B63" s="44"/>
      <c r="C63" s="46" t="s">
        <v>19</v>
      </c>
      <c r="D63" s="27">
        <f>D61+D62</f>
        <v>37.041878875999998</v>
      </c>
      <c r="E63" s="27">
        <f t="shared" ref="E63:G63" si="10">E61+E62</f>
        <v>37.348627501999999</v>
      </c>
      <c r="F63" s="27">
        <f t="shared" si="10"/>
        <v>0</v>
      </c>
      <c r="G63" s="27">
        <f t="shared" si="10"/>
        <v>35.661651057059601</v>
      </c>
      <c r="H63" s="27">
        <f>H61+H62</f>
        <v>110.0521574350596</v>
      </c>
      <c r="K63" s="50"/>
    </row>
    <row r="64" spans="1:11" s="20" customFormat="1" ht="26.25" customHeight="1">
      <c r="K64" s="39"/>
    </row>
    <row r="65" spans="1:11" s="47" customFormat="1" ht="34.5" customHeight="1">
      <c r="A65" s="57" t="s">
        <v>50</v>
      </c>
      <c r="B65" s="57"/>
      <c r="C65" s="57"/>
      <c r="D65" s="57"/>
      <c r="E65" s="48"/>
      <c r="F65" s="47" t="s">
        <v>51</v>
      </c>
      <c r="K65" s="51"/>
    </row>
    <row r="66" spans="1:11" s="20" customFormat="1" ht="26.25" customHeight="1">
      <c r="B66" s="47" t="s">
        <v>4</v>
      </c>
      <c r="K66" s="39"/>
    </row>
    <row r="67" spans="1:11" s="20" customFormat="1">
      <c r="K67" s="39"/>
    </row>
    <row r="68" spans="1:11" s="20" customFormat="1"/>
    <row r="69" spans="1:11" s="20" customFormat="1"/>
    <row r="70" spans="1:11" s="20" customFormat="1"/>
  </sheetData>
  <mergeCells count="39">
    <mergeCell ref="B9:H9"/>
    <mergeCell ref="A52:C52"/>
    <mergeCell ref="A53:C53"/>
    <mergeCell ref="A31:C31"/>
    <mergeCell ref="A32:C32"/>
    <mergeCell ref="C16:C17"/>
    <mergeCell ref="B25:G25"/>
    <mergeCell ref="B33:G33"/>
    <mergeCell ref="A35:C35"/>
    <mergeCell ref="A36:C36"/>
    <mergeCell ref="A47:C47"/>
    <mergeCell ref="D16:G16"/>
    <mergeCell ref="H16:H17"/>
    <mergeCell ref="A24:C24"/>
    <mergeCell ref="B19:G19"/>
    <mergeCell ref="A48:C48"/>
    <mergeCell ref="D13:F13"/>
    <mergeCell ref="B12:H12"/>
    <mergeCell ref="B54:G54"/>
    <mergeCell ref="A16:A17"/>
    <mergeCell ref="B16:B17"/>
    <mergeCell ref="B37:G37"/>
    <mergeCell ref="B49:G49"/>
    <mergeCell ref="A65:D65"/>
    <mergeCell ref="B6:E6"/>
    <mergeCell ref="G6:H6"/>
    <mergeCell ref="B1:E1"/>
    <mergeCell ref="B2:E2"/>
    <mergeCell ref="B5:E5"/>
    <mergeCell ref="G1:H1"/>
    <mergeCell ref="G2:H2"/>
    <mergeCell ref="G3:H3"/>
    <mergeCell ref="G4:H4"/>
    <mergeCell ref="G5:H5"/>
    <mergeCell ref="B3:E4"/>
    <mergeCell ref="A56:C56"/>
    <mergeCell ref="A57:C57"/>
    <mergeCell ref="B58:G58"/>
    <mergeCell ref="B11:H11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5" orientation="portrait" r:id="rId1"/>
  <rowBreaks count="1" manualBreakCount="1">
    <brk id="4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user_1</cp:lastModifiedBy>
  <cp:lastPrinted>2026-03-25T09:17:54Z</cp:lastPrinted>
  <dcterms:created xsi:type="dcterms:W3CDTF">2014-04-03T09:17:37Z</dcterms:created>
  <dcterms:modified xsi:type="dcterms:W3CDTF">2026-05-07T08:16:57Z</dcterms:modified>
</cp:coreProperties>
</file>